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Объём и структура долга" sheetId="2" r:id="rId1"/>
    <sheet name="Ограничения долга" sheetId="4" r:id="rId2"/>
    <sheet name="Ограничения по Закону" sheetId="3" r:id="rId3"/>
    <sheet name="О выполнении обязательств" sheetId="6" r:id="rId4"/>
  </sheets>
  <calcPr calcId="162913"/>
</workbook>
</file>

<file path=xl/calcChain.xml><?xml version="1.0" encoding="utf-8"?>
<calcChain xmlns="http://schemas.openxmlformats.org/spreadsheetml/2006/main">
  <c r="K13" i="2" l="1"/>
  <c r="H9" i="2"/>
  <c r="E16" i="2" l="1"/>
  <c r="H16" i="2"/>
  <c r="F9" i="2" l="1"/>
  <c r="G9" i="2"/>
  <c r="E9" i="2"/>
</calcChain>
</file>

<file path=xl/sharedStrings.xml><?xml version="1.0" encoding="utf-8"?>
<sst xmlns="http://schemas.openxmlformats.org/spreadsheetml/2006/main" count="54" uniqueCount="47">
  <si>
    <t>Государственные ценные бумаги НСО</t>
  </si>
  <si>
    <t>Бюджетные кредиты, привлеченные в бюджет НСО от других бюджетов бюджетной системы РФ</t>
  </si>
  <si>
    <t>в том числе БК УФК</t>
  </si>
  <si>
    <t>Государственные гарантии НСО</t>
  </si>
  <si>
    <t>-</t>
  </si>
  <si>
    <t>Кредиты, полученные НСО 
от кредитных организаций</t>
  </si>
  <si>
    <t>Объем долговых обязательств НСО, 
в том числе</t>
  </si>
  <si>
    <t>на 01.01.2018</t>
  </si>
  <si>
    <t>Верхний предел государственного долга</t>
  </si>
  <si>
    <t>в том числе по гсударственным гарантиям</t>
  </si>
  <si>
    <t>Привлечено</t>
  </si>
  <si>
    <t>Погашено</t>
  </si>
  <si>
    <t>Расходы на обслуживание государственного долга</t>
  </si>
  <si>
    <t>тыс.руб</t>
  </si>
  <si>
    <t>Ограничения по объему государственного долга, установленные законом о бюджете</t>
  </si>
  <si>
    <t>Предельный объем государственного долга</t>
  </si>
  <si>
    <t>Сведения о соблюдении установленных законом о бюджете ограничений по объему государственного долга</t>
  </si>
  <si>
    <t>Дата</t>
  </si>
  <si>
    <t>Фактический объем государственного долга субъекта Российской Федерации</t>
  </si>
  <si>
    <t>Предельный объем государственного долга субъекта Российской Федерации</t>
  </si>
  <si>
    <t>Верхний предел государственного внутреннего долга субъекта Российской Федерации на конец отчетного года</t>
  </si>
  <si>
    <t>1) план мероприятий по оздоровлению государственных финансов НСО, включающий программу оптимизации расходов и мероприятия, направленные на рост доходов областного бюджета НСО и сокращение государственного долга НСО утвержден и реализуется;</t>
  </si>
  <si>
    <t>5) соблюдение условия обеспечения привлечения в бюджет НСО кредитов от кредитных организаций, иностранных банков и международных финансовых организаций исключительно по ставкам на уровне не более чем уровень ключевой ставки, установленный Центральным банком Российской Федерации, увеличенный на 1 процент годовых;</t>
  </si>
  <si>
    <t>7) дополнительные соглашения о реструктуризации обязательств (задолженности) НСО перед Российской Федерацией по бюджетным кредитам утверждены Законом НСО;</t>
  </si>
  <si>
    <t>8) выписка из закона о бюджете субъекта Российской Федерации на очередной финансовый год и плановый период с указанием суммы средств, направляемых на погашение реструктурированной задолженности и (или) уплату процентов за рассрочку предоставлена в МФ РФ.</t>
  </si>
  <si>
    <t>тыс. руб.</t>
  </si>
  <si>
    <t>Объем и структура государственного внутреннего долга Новосибирской области, а также расходы на его обслуживание за 2018 финансовый год</t>
  </si>
  <si>
    <t>на 01.01.2019</t>
  </si>
  <si>
    <t>в том числе по государственным гарантиям</t>
  </si>
  <si>
    <t>Утверждено законом о бюджете первоначально от 12.12.2017 № 234-ОЗ</t>
  </si>
  <si>
    <t>Утверждено в редакции закона о бюджете от 12.03.2018</t>
  </si>
  <si>
    <t xml:space="preserve">Утверждено в редакции закона о бюджете от 10.05.2018
</t>
  </si>
  <si>
    <t>Утверждено в редакции закона о бюджете от 06.07.2018</t>
  </si>
  <si>
    <t>Утверждено в редакции закона о бюджете от 08.10.2018</t>
  </si>
  <si>
    <t xml:space="preserve">В декабре 2018 года заключены четыре Дополнительных соглашения по бюджетным кредитам в связи с внесением изменений в Правила проведения в 2017 году реструктуризации обязательств по бюджетным кредитам, предоставленным Новосибирской области из федерального бюджета. </t>
  </si>
  <si>
    <t>2) по состоянию на 01.01.2019 г. сложился профицит областного бюджета в размере 7 410,7 млн. рублей., при условии обеспечения дефицита бюджета НСО в 2018 году на уровне не более 10 процентов от суммы доходов Новосибирской области без учета безвозмездных поступлений за 2018 год;</t>
  </si>
  <si>
    <t>3) по итогам 2018 года уровень долговой нагрузки региона составил 36,1 % (при допустимом условиями дополнительных соглашений с МФ РФ знчении - 42,0%);</t>
  </si>
  <si>
    <t>4) по итогам 2018 года уровень рыночной долговой нагрузки региона составил 21,1% (при допустимом условиями дополнительных соглашений с МФ РФ значении - 26,0%);</t>
  </si>
  <si>
    <t>6) утверждены в порядке предоставления бюджетных кредитов из бюджета НСО местным бюджетам условия в части привлечения местными бюджетами кредитов от кредитных организаций исключительно по ставке на уровне ключевая ставка плюс 1 процент годовых;</t>
  </si>
  <si>
    <t>Условия, предусмотренные Дополнительными соглашениями к Соглашениям о предоставлении бюджету НСО из федерального бюджета бюджетного кредита для частичного покрытия дефицита бюджета НСО от 03 апреля 2017 г. №01-01-06/06-113, от 26 июля 2017 г. №01-01-06/06-198, от 22 октября 2015 г. №01-01-06/06-188 и от 05 августа 2016 г. № 01-01-06/06-140, выполнены в полном объеме, в том числе:</t>
  </si>
  <si>
    <t>В июле 2018 года заключены три Дополнительных соглашения по бюджетным кредитам в связи с внесением изменений в Правила проведения в 2015 году реструктуризации обязательств по бюджетным кредитам, предоставленным Новосибирской области из федерального бюджета. Данные Дополнительные соглашения утверждены законом Новосибирской области от 02.10.2018 № 295-ОЗ.</t>
  </si>
  <si>
    <t>Условия, предусмотренные Дополнительными соглашениями к Соглашениям о предоставлении бюджету НСО из федерального бюджета бюджетного кредита для сторительства, реконструкции, капитального ремонта, ремонта и содержания автомобильных дорог общего пользования (за исключенимем автомобильных дорог федерального значения) от 16 мая 2011 г. №01-01-06/06-81, от 27 апреля 2010 г. №01-01-06/06-125, от 03 ноября 2011 г. №01-01-06/06-398, выполнены в полном объеме, в том числе:</t>
  </si>
  <si>
    <t>1) план мероприятий по оздоровлению государственных финансов Новосибирской области (росту доходов, оптимизации расходов и сокращению государственного долга Новосибирской области) утвержден и реализуется;</t>
  </si>
  <si>
    <t>3) дополнительные соглашения о реструктуризации обязательств (задолженности) НСО перед Российской Федерацией по бюджетным кредитам утверждены Законом НСО.</t>
  </si>
  <si>
    <t>Сведения о выполнении обязательств, установленных соглашениями о предоставлении бюджетам субъектов РФ бюджетных кредитов из федерального бюджета (с учётом дополнительных соглашений о реструктуризации указанных бюджетных кредитов, заключенных между субъектом РФ и Минфином России)</t>
  </si>
  <si>
    <t>Утверждено в редакции закона о бюджете от 21.12.2018</t>
  </si>
  <si>
    <t>2) выписка из закона о бюджете Новосибирской области с указанием суммы средств, направляемых на погашение реструктурированной задолженности и (или) уплату процентов за рассрочку,предоставлена в МФ РФ;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</si>
</sst>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center" wrapText="1"/>
    </xf>
    <xf numFmtId="0" fontId="3" fillId="4" borderId="0" xfId="0" applyFont="1" applyFill="1" applyBorder="1" applyAlignment="1">
      <alignment horizontal="left" vertical="center" wrapText="1"/>
    </xf>
    <xf numFmtId="164" fontId="3" fillId="4" borderId="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164" fontId="3" fillId="4" borderId="0" xfId="0" applyNumberFormat="1" applyFont="1" applyFill="1" applyBorder="1" applyAlignment="1">
      <alignment horizontal="center" vertical="center"/>
    </xf>
    <xf numFmtId="0" fontId="0" fillId="4" borderId="0" xfId="0" applyFill="1"/>
    <xf numFmtId="164" fontId="1" fillId="5" borderId="11" xfId="0" applyNumberFormat="1" applyFont="1" applyFill="1" applyBorder="1" applyAlignment="1">
      <alignment horizontal="center" vertical="center"/>
    </xf>
    <xf numFmtId="164" fontId="2" fillId="3" borderId="15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5" borderId="20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0" fillId="0" borderId="0" xfId="0" applyNumberFormat="1"/>
    <xf numFmtId="164" fontId="1" fillId="5" borderId="24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/>
    </xf>
    <xf numFmtId="164" fontId="1" fillId="5" borderId="8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9" fillId="0" borderId="0" xfId="0" applyFont="1"/>
    <xf numFmtId="164" fontId="1" fillId="4" borderId="1" xfId="0" applyNumberFormat="1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1" fillId="5" borderId="22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left" vertical="center" wrapText="1"/>
    </xf>
    <xf numFmtId="0" fontId="1" fillId="5" borderId="2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/>
    </xf>
    <xf numFmtId="0" fontId="2" fillId="5" borderId="10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164" fontId="1" fillId="4" borderId="7" xfId="0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1" fillId="4" borderId="1" xfId="0" applyNumberFormat="1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2F6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32"/>
  <sheetViews>
    <sheetView tabSelected="1" zoomScale="70" zoomScaleNormal="70" workbookViewId="0">
      <selection activeCell="D26" sqref="D26"/>
    </sheetView>
  </sheetViews>
  <sheetFormatPr defaultRowHeight="15" x14ac:dyDescent="0.25"/>
  <cols>
    <col min="3" max="3" width="11.7109375" customWidth="1"/>
    <col min="4" max="4" width="31.85546875" customWidth="1"/>
    <col min="5" max="5" width="20.140625" customWidth="1"/>
    <col min="6" max="6" width="18.28515625" customWidth="1"/>
    <col min="7" max="7" width="18.42578125" customWidth="1"/>
    <col min="8" max="8" width="22.140625" customWidth="1"/>
    <col min="9" max="9" width="30.140625" customWidth="1"/>
    <col min="10" max="10" width="20.140625" customWidth="1"/>
    <col min="11" max="11" width="19.140625" customWidth="1"/>
  </cols>
  <sheetData>
    <row r="4" spans="2:11" ht="65.25" customHeight="1" x14ac:dyDescent="0.4">
      <c r="B4" s="44" t="s">
        <v>26</v>
      </c>
      <c r="C4" s="44"/>
      <c r="D4" s="44"/>
      <c r="E4" s="44"/>
      <c r="F4" s="44"/>
      <c r="G4" s="44"/>
      <c r="H4" s="44"/>
      <c r="I4" s="44"/>
    </row>
    <row r="5" spans="2:11" ht="18" customHeight="1" x14ac:dyDescent="0.4">
      <c r="B5" s="20"/>
      <c r="C5" s="20"/>
      <c r="D5" s="20"/>
      <c r="E5" s="20"/>
      <c r="F5" s="20"/>
      <c r="G5" s="20"/>
      <c r="H5" s="20"/>
      <c r="I5" s="20"/>
    </row>
    <row r="6" spans="2:11" ht="19.5" thickBot="1" x14ac:dyDescent="0.35">
      <c r="B6" s="1"/>
      <c r="C6" s="1"/>
      <c r="D6" s="1"/>
      <c r="E6" s="1"/>
      <c r="F6" s="1"/>
      <c r="G6" s="1"/>
      <c r="I6" s="18" t="s">
        <v>25</v>
      </c>
    </row>
    <row r="7" spans="2:11" ht="20.25" customHeight="1" x14ac:dyDescent="0.25">
      <c r="B7" s="51"/>
      <c r="C7" s="52"/>
      <c r="D7" s="53"/>
      <c r="E7" s="42" t="s">
        <v>7</v>
      </c>
      <c r="F7" s="42" t="s">
        <v>10</v>
      </c>
      <c r="G7" s="42" t="s">
        <v>11</v>
      </c>
      <c r="H7" s="42" t="s">
        <v>27</v>
      </c>
      <c r="I7" s="40" t="s">
        <v>12</v>
      </c>
    </row>
    <row r="8" spans="2:11" ht="48" customHeight="1" x14ac:dyDescent="0.25">
      <c r="B8" s="54"/>
      <c r="C8" s="55"/>
      <c r="D8" s="56"/>
      <c r="E8" s="43"/>
      <c r="F8" s="43"/>
      <c r="G8" s="43"/>
      <c r="H8" s="43"/>
      <c r="I8" s="41"/>
    </row>
    <row r="9" spans="2:11" ht="44.25" customHeight="1" x14ac:dyDescent="0.25">
      <c r="B9" s="48" t="s">
        <v>6</v>
      </c>
      <c r="C9" s="49"/>
      <c r="D9" s="50"/>
      <c r="E9" s="8">
        <f>SUM(E10:E12)</f>
        <v>47135826.131820001</v>
      </c>
      <c r="F9" s="8">
        <f>SUM(F10:F12)</f>
        <v>50000000</v>
      </c>
      <c r="G9" s="8">
        <f>SUM(G10:G12)</f>
        <v>52915658.899999999</v>
      </c>
      <c r="H9" s="9">
        <f>SUM(H10:H14)</f>
        <v>44220167.231820002</v>
      </c>
      <c r="I9" s="10">
        <v>1702233.2</v>
      </c>
      <c r="K9" s="24"/>
    </row>
    <row r="10" spans="2:11" ht="39.75" customHeight="1" x14ac:dyDescent="0.25">
      <c r="B10" s="45" t="s">
        <v>5</v>
      </c>
      <c r="C10" s="46"/>
      <c r="D10" s="47"/>
      <c r="E10" s="11">
        <v>11940000</v>
      </c>
      <c r="F10" s="11">
        <v>21000000</v>
      </c>
      <c r="G10" s="11">
        <v>23820000</v>
      </c>
      <c r="H10" s="12">
        <v>9120000</v>
      </c>
      <c r="I10" s="13">
        <v>303456.90000000002</v>
      </c>
      <c r="K10" s="24"/>
    </row>
    <row r="11" spans="2:11" ht="26.25" customHeight="1" x14ac:dyDescent="0.25">
      <c r="B11" s="45" t="s">
        <v>0</v>
      </c>
      <c r="C11" s="46"/>
      <c r="D11" s="47"/>
      <c r="E11" s="11">
        <v>16100000</v>
      </c>
      <c r="F11" s="11">
        <v>5000000</v>
      </c>
      <c r="G11" s="11">
        <v>4350000</v>
      </c>
      <c r="H11" s="12">
        <v>16750000</v>
      </c>
      <c r="I11" s="13">
        <v>1374500</v>
      </c>
      <c r="K11" s="24"/>
    </row>
    <row r="12" spans="2:11" ht="54.75" customHeight="1" x14ac:dyDescent="0.25">
      <c r="B12" s="45" t="s">
        <v>1</v>
      </c>
      <c r="C12" s="46"/>
      <c r="D12" s="47"/>
      <c r="E12" s="11">
        <v>19095826.131820001</v>
      </c>
      <c r="F12" s="11">
        <v>24000000</v>
      </c>
      <c r="G12" s="11">
        <v>24745658.899999999</v>
      </c>
      <c r="H12" s="12">
        <v>18350167.231819998</v>
      </c>
      <c r="I12" s="13">
        <v>24276.3</v>
      </c>
      <c r="K12" s="24"/>
    </row>
    <row r="13" spans="2:11" ht="20.25" hidden="1" customHeight="1" x14ac:dyDescent="0.25">
      <c r="B13" s="45" t="s">
        <v>2</v>
      </c>
      <c r="C13" s="46"/>
      <c r="D13" s="47"/>
      <c r="E13" s="11">
        <v>0</v>
      </c>
      <c r="F13" s="11"/>
      <c r="G13" s="11"/>
      <c r="H13" s="12">
        <v>0</v>
      </c>
      <c r="I13" s="13"/>
      <c r="K13" s="24">
        <f t="shared" ref="K13" si="0">E13+F13-G13</f>
        <v>0</v>
      </c>
    </row>
    <row r="14" spans="2:11" ht="25.5" customHeight="1" x14ac:dyDescent="0.25">
      <c r="B14" s="45" t="s">
        <v>3</v>
      </c>
      <c r="C14" s="46"/>
      <c r="D14" s="47"/>
      <c r="E14" s="11">
        <v>0</v>
      </c>
      <c r="F14" s="11">
        <v>0</v>
      </c>
      <c r="G14" s="11">
        <v>0</v>
      </c>
      <c r="H14" s="12">
        <v>0</v>
      </c>
      <c r="I14" s="13">
        <v>0</v>
      </c>
    </row>
    <row r="15" spans="2:11" ht="31.5" customHeight="1" x14ac:dyDescent="0.25">
      <c r="B15" s="34" t="s">
        <v>8</v>
      </c>
      <c r="C15" s="35"/>
      <c r="D15" s="36"/>
      <c r="E15" s="14">
        <v>48497513.100000001</v>
      </c>
      <c r="F15" s="14" t="s">
        <v>4</v>
      </c>
      <c r="G15" s="14" t="s">
        <v>4</v>
      </c>
      <c r="H15" s="7">
        <v>47763701.299999997</v>
      </c>
      <c r="I15" s="15" t="s">
        <v>4</v>
      </c>
    </row>
    <row r="16" spans="2:11" ht="22.5" customHeight="1" thickBot="1" x14ac:dyDescent="0.3">
      <c r="B16" s="37" t="s">
        <v>28</v>
      </c>
      <c r="C16" s="38"/>
      <c r="D16" s="39"/>
      <c r="E16" s="25">
        <f>'Ограничения по Закону'!E9</f>
        <v>650000</v>
      </c>
      <c r="F16" s="25" t="s">
        <v>4</v>
      </c>
      <c r="G16" s="25" t="s">
        <v>4</v>
      </c>
      <c r="H16" s="26">
        <f>'Ограничения по Закону'!K9</f>
        <v>650000</v>
      </c>
      <c r="I16" s="27" t="s">
        <v>4</v>
      </c>
    </row>
    <row r="17" spans="2:9" s="6" customFormat="1" ht="17.25" customHeight="1" x14ac:dyDescent="0.25">
      <c r="B17" s="2"/>
      <c r="C17" s="2"/>
      <c r="D17" s="2"/>
      <c r="E17" s="3"/>
      <c r="F17" s="3"/>
      <c r="G17" s="4"/>
      <c r="H17" s="5"/>
      <c r="I17" s="5"/>
    </row>
    <row r="22" spans="2:9" ht="15" customHeight="1" x14ac:dyDescent="0.25"/>
    <row r="23" spans="2:9" ht="44.25" customHeight="1" x14ac:dyDescent="0.25"/>
    <row r="24" spans="2:9" ht="25.5" customHeight="1" x14ac:dyDescent="0.25"/>
    <row r="25" spans="2:9" ht="28.5" customHeight="1" x14ac:dyDescent="0.25"/>
    <row r="26" spans="2:9" ht="26.25" customHeight="1" x14ac:dyDescent="0.25"/>
    <row r="30" spans="2:9" s="21" customFormat="1" ht="66" customHeight="1" x14ac:dyDescent="0.25"/>
    <row r="32" spans="2:9" ht="66.75" customHeight="1" x14ac:dyDescent="0.25"/>
  </sheetData>
  <mergeCells count="15">
    <mergeCell ref="B15:D15"/>
    <mergeCell ref="B16:D16"/>
    <mergeCell ref="I7:I8"/>
    <mergeCell ref="H7:H8"/>
    <mergeCell ref="B4:I4"/>
    <mergeCell ref="B14:D14"/>
    <mergeCell ref="B9:D9"/>
    <mergeCell ref="E7:E8"/>
    <mergeCell ref="B7:D8"/>
    <mergeCell ref="F7:F8"/>
    <mergeCell ref="G7:G8"/>
    <mergeCell ref="B10:D10"/>
    <mergeCell ref="B11:D11"/>
    <mergeCell ref="B12:D12"/>
    <mergeCell ref="B13:D13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M19"/>
  <sheetViews>
    <sheetView zoomScale="70" zoomScaleNormal="70" workbookViewId="0">
      <selection activeCell="G30" sqref="G30"/>
    </sheetView>
  </sheetViews>
  <sheetFormatPr defaultRowHeight="18.75" x14ac:dyDescent="0.3"/>
  <cols>
    <col min="2" max="2" width="13.5703125" customWidth="1"/>
    <col min="3" max="3" width="6.28515625" customWidth="1"/>
    <col min="5" max="6" width="14.28515625" customWidth="1"/>
    <col min="8" max="8" width="12" customWidth="1"/>
    <col min="9" max="9" width="13.85546875" customWidth="1"/>
    <col min="10" max="10" width="18.5703125" customWidth="1"/>
    <col min="11" max="11" width="24.5703125" customWidth="1"/>
    <col min="13" max="13" width="35.42578125" style="28" customWidth="1"/>
    <col min="17" max="17" width="11.7109375" customWidth="1"/>
  </cols>
  <sheetData>
    <row r="3" spans="2:13" ht="66.75" customHeight="1" x14ac:dyDescent="0.3">
      <c r="B3" s="67" t="s">
        <v>16</v>
      </c>
      <c r="C3" s="68"/>
      <c r="D3" s="68"/>
      <c r="E3" s="68"/>
      <c r="F3" s="68"/>
      <c r="G3" s="68"/>
      <c r="H3" s="68"/>
      <c r="I3" s="68"/>
      <c r="J3" s="68"/>
      <c r="K3" s="68"/>
    </row>
    <row r="4" spans="2:13" ht="16.5" customHeight="1" x14ac:dyDescent="0.3">
      <c r="B4" s="22"/>
      <c r="C4" s="23"/>
      <c r="D4" s="23"/>
      <c r="E4" s="23"/>
      <c r="F4" s="23"/>
      <c r="G4" s="23"/>
      <c r="H4" s="23"/>
      <c r="I4" s="23"/>
      <c r="J4" s="23"/>
      <c r="K4" s="23"/>
    </row>
    <row r="5" spans="2:13" ht="19.5" thickBot="1" x14ac:dyDescent="0.35">
      <c r="K5" s="18" t="s">
        <v>13</v>
      </c>
    </row>
    <row r="6" spans="2:13" ht="81" customHeight="1" x14ac:dyDescent="0.3">
      <c r="B6" s="69" t="s">
        <v>17</v>
      </c>
      <c r="C6" s="70"/>
      <c r="D6" s="71" t="s">
        <v>18</v>
      </c>
      <c r="E6" s="71"/>
      <c r="F6" s="71"/>
      <c r="G6" s="71" t="s">
        <v>19</v>
      </c>
      <c r="H6" s="71"/>
      <c r="I6" s="71"/>
      <c r="J6" s="71" t="s">
        <v>20</v>
      </c>
      <c r="K6" s="72"/>
    </row>
    <row r="7" spans="2:13" x14ac:dyDescent="0.3">
      <c r="B7" s="60">
        <v>43101</v>
      </c>
      <c r="C7" s="61"/>
      <c r="D7" s="62">
        <v>47135826.131820001</v>
      </c>
      <c r="E7" s="62"/>
      <c r="F7" s="62"/>
      <c r="G7" s="62">
        <v>114445514.3</v>
      </c>
      <c r="H7" s="62"/>
      <c r="I7" s="62"/>
      <c r="J7" s="62">
        <v>48475388.200000003</v>
      </c>
      <c r="K7" s="64"/>
    </row>
    <row r="8" spans="2:13" x14ac:dyDescent="0.3">
      <c r="B8" s="60">
        <v>43132</v>
      </c>
      <c r="C8" s="61"/>
      <c r="D8" s="73">
        <v>47135826.131820001</v>
      </c>
      <c r="E8" s="73"/>
      <c r="F8" s="73"/>
      <c r="G8" s="62">
        <v>114445514.3</v>
      </c>
      <c r="H8" s="62"/>
      <c r="I8" s="62"/>
      <c r="J8" s="62">
        <v>48475388.200000003</v>
      </c>
      <c r="K8" s="64"/>
    </row>
    <row r="9" spans="2:13" x14ac:dyDescent="0.3">
      <c r="B9" s="60">
        <v>43160</v>
      </c>
      <c r="C9" s="61"/>
      <c r="D9" s="62">
        <v>47135826.131820001</v>
      </c>
      <c r="E9" s="62"/>
      <c r="F9" s="62"/>
      <c r="G9" s="62">
        <v>114445514.3</v>
      </c>
      <c r="H9" s="62"/>
      <c r="I9" s="62"/>
      <c r="J9" s="62">
        <v>48475388.200000003</v>
      </c>
      <c r="K9" s="64"/>
    </row>
    <row r="10" spans="2:13" x14ac:dyDescent="0.3">
      <c r="B10" s="60">
        <v>43191</v>
      </c>
      <c r="C10" s="61"/>
      <c r="D10" s="62">
        <v>46135826.131820001</v>
      </c>
      <c r="E10" s="62"/>
      <c r="F10" s="62"/>
      <c r="G10" s="62">
        <v>114700306.3</v>
      </c>
      <c r="H10" s="62"/>
      <c r="I10" s="62"/>
      <c r="J10" s="62">
        <v>47763701.299999997</v>
      </c>
      <c r="K10" s="64"/>
    </row>
    <row r="11" spans="2:13" x14ac:dyDescent="0.3">
      <c r="B11" s="60">
        <v>43221</v>
      </c>
      <c r="C11" s="61"/>
      <c r="D11" s="62">
        <v>37195826.131820001</v>
      </c>
      <c r="E11" s="62"/>
      <c r="F11" s="62"/>
      <c r="G11" s="62">
        <v>114700306.3</v>
      </c>
      <c r="H11" s="62"/>
      <c r="I11" s="62"/>
      <c r="J11" s="62">
        <v>47763701.299999997</v>
      </c>
      <c r="K11" s="64"/>
    </row>
    <row r="12" spans="2:13" x14ac:dyDescent="0.3">
      <c r="B12" s="60">
        <v>43252</v>
      </c>
      <c r="C12" s="61"/>
      <c r="D12" s="62">
        <v>43195826.131820001</v>
      </c>
      <c r="E12" s="62"/>
      <c r="F12" s="62"/>
      <c r="G12" s="62">
        <v>114705167.59999999</v>
      </c>
      <c r="H12" s="62"/>
      <c r="I12" s="62"/>
      <c r="J12" s="62">
        <v>47763701.299999997</v>
      </c>
      <c r="K12" s="64"/>
      <c r="M12"/>
    </row>
    <row r="13" spans="2:13" x14ac:dyDescent="0.3">
      <c r="B13" s="60">
        <v>43282</v>
      </c>
      <c r="C13" s="61"/>
      <c r="D13" s="62">
        <v>43195826.131820001</v>
      </c>
      <c r="E13" s="62"/>
      <c r="F13" s="62"/>
      <c r="G13" s="62">
        <v>114705167.59999999</v>
      </c>
      <c r="H13" s="62"/>
      <c r="I13" s="62"/>
      <c r="J13" s="62">
        <v>47763701.299999997</v>
      </c>
      <c r="K13" s="64"/>
      <c r="M13"/>
    </row>
    <row r="14" spans="2:13" x14ac:dyDescent="0.3">
      <c r="B14" s="60">
        <v>43313</v>
      </c>
      <c r="C14" s="61"/>
      <c r="D14" s="62">
        <v>41095826.131820001</v>
      </c>
      <c r="E14" s="62"/>
      <c r="F14" s="62"/>
      <c r="G14" s="62">
        <v>115470155.3</v>
      </c>
      <c r="H14" s="62"/>
      <c r="I14" s="62"/>
      <c r="J14" s="62">
        <v>47763701.299999997</v>
      </c>
      <c r="K14" s="64"/>
      <c r="M14"/>
    </row>
    <row r="15" spans="2:13" x14ac:dyDescent="0.3">
      <c r="B15" s="60">
        <v>43344</v>
      </c>
      <c r="C15" s="61"/>
      <c r="D15" s="62">
        <v>41095826.131820001</v>
      </c>
      <c r="E15" s="62"/>
      <c r="F15" s="62"/>
      <c r="G15" s="62">
        <v>115470155.3</v>
      </c>
      <c r="H15" s="62"/>
      <c r="I15" s="62"/>
      <c r="J15" s="62">
        <v>47763701.299999997</v>
      </c>
      <c r="K15" s="64"/>
    </row>
    <row r="16" spans="2:13" x14ac:dyDescent="0.3">
      <c r="B16" s="60">
        <v>43374</v>
      </c>
      <c r="C16" s="61"/>
      <c r="D16" s="62">
        <v>41095826.131820001</v>
      </c>
      <c r="E16" s="62"/>
      <c r="F16" s="62"/>
      <c r="G16" s="62">
        <v>115470155.3</v>
      </c>
      <c r="H16" s="62"/>
      <c r="I16" s="62"/>
      <c r="J16" s="62">
        <v>47763701.299999997</v>
      </c>
      <c r="K16" s="64"/>
    </row>
    <row r="17" spans="2:11" x14ac:dyDescent="0.3">
      <c r="B17" s="60">
        <v>43405</v>
      </c>
      <c r="C17" s="61"/>
      <c r="D17" s="62">
        <v>44845826.131820001</v>
      </c>
      <c r="E17" s="62"/>
      <c r="F17" s="62"/>
      <c r="G17" s="62">
        <v>115470155.3</v>
      </c>
      <c r="H17" s="62"/>
      <c r="I17" s="62"/>
      <c r="J17" s="62">
        <v>47763701.299999997</v>
      </c>
      <c r="K17" s="64"/>
    </row>
    <row r="18" spans="2:11" x14ac:dyDescent="0.3">
      <c r="B18" s="60">
        <v>43435</v>
      </c>
      <c r="C18" s="61"/>
      <c r="D18" s="63">
        <v>35100167.231820002</v>
      </c>
      <c r="E18" s="63"/>
      <c r="F18" s="63"/>
      <c r="G18" s="62">
        <v>115470155.3</v>
      </c>
      <c r="H18" s="62"/>
      <c r="I18" s="62"/>
      <c r="J18" s="62">
        <v>47763701.299999997</v>
      </c>
      <c r="K18" s="64"/>
    </row>
    <row r="19" spans="2:11" ht="19.5" thickBot="1" x14ac:dyDescent="0.35">
      <c r="B19" s="57">
        <v>43466</v>
      </c>
      <c r="C19" s="58"/>
      <c r="D19" s="59">
        <v>44220167.231820002</v>
      </c>
      <c r="E19" s="59"/>
      <c r="F19" s="59"/>
      <c r="G19" s="65">
        <v>119708103.8</v>
      </c>
      <c r="H19" s="65"/>
      <c r="I19" s="65"/>
      <c r="J19" s="65">
        <v>47763701.299999997</v>
      </c>
      <c r="K19" s="66"/>
    </row>
  </sheetData>
  <mergeCells count="57">
    <mergeCell ref="D8:F8"/>
    <mergeCell ref="D9:F9"/>
    <mergeCell ref="D10:F10"/>
    <mergeCell ref="D11:F11"/>
    <mergeCell ref="B8:C8"/>
    <mergeCell ref="B9:C9"/>
    <mergeCell ref="B10:C10"/>
    <mergeCell ref="B11:C11"/>
    <mergeCell ref="J7:K7"/>
    <mergeCell ref="B3:K3"/>
    <mergeCell ref="B6:C6"/>
    <mergeCell ref="D6:F6"/>
    <mergeCell ref="G6:I6"/>
    <mergeCell ref="J6:K6"/>
    <mergeCell ref="G7:I7"/>
    <mergeCell ref="B7:C7"/>
    <mergeCell ref="D7:F7"/>
    <mergeCell ref="B14:C14"/>
    <mergeCell ref="B15:C15"/>
    <mergeCell ref="B16:C16"/>
    <mergeCell ref="D12:F12"/>
    <mergeCell ref="D13:F13"/>
    <mergeCell ref="D14:F14"/>
    <mergeCell ref="D15:F15"/>
    <mergeCell ref="D16:F16"/>
    <mergeCell ref="B13:C13"/>
    <mergeCell ref="B12:C12"/>
    <mergeCell ref="G17:I17"/>
    <mergeCell ref="J19:K19"/>
    <mergeCell ref="J18:K18"/>
    <mergeCell ref="J14:K14"/>
    <mergeCell ref="J15:K15"/>
    <mergeCell ref="J17:K17"/>
    <mergeCell ref="G18:I18"/>
    <mergeCell ref="G19:I19"/>
    <mergeCell ref="J16:K16"/>
    <mergeCell ref="G14:I14"/>
    <mergeCell ref="G15:I15"/>
    <mergeCell ref="G16:I16"/>
    <mergeCell ref="G13:I13"/>
    <mergeCell ref="J8:K8"/>
    <mergeCell ref="J9:K9"/>
    <mergeCell ref="J10:K10"/>
    <mergeCell ref="J11:K11"/>
    <mergeCell ref="J12:K12"/>
    <mergeCell ref="J13:K13"/>
    <mergeCell ref="G8:I8"/>
    <mergeCell ref="G9:I9"/>
    <mergeCell ref="G10:I10"/>
    <mergeCell ref="G11:I11"/>
    <mergeCell ref="G12:I12"/>
    <mergeCell ref="B19:C19"/>
    <mergeCell ref="D19:F19"/>
    <mergeCell ref="B17:C17"/>
    <mergeCell ref="B18:C18"/>
    <mergeCell ref="D17:F17"/>
    <mergeCell ref="D18:F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L10"/>
  <sheetViews>
    <sheetView zoomScale="70" zoomScaleNormal="70" workbookViewId="0">
      <selection activeCell="H36" sqref="H36"/>
    </sheetView>
  </sheetViews>
  <sheetFormatPr defaultRowHeight="15" x14ac:dyDescent="0.25"/>
  <cols>
    <col min="4" max="4" width="14.42578125" customWidth="1"/>
    <col min="5" max="5" width="14.7109375" customWidth="1"/>
    <col min="6" max="6" width="17.42578125" customWidth="1"/>
    <col min="7" max="7" width="13" customWidth="1"/>
    <col min="8" max="8" width="16.5703125" customWidth="1"/>
    <col min="9" max="9" width="30" customWidth="1"/>
    <col min="10" max="11" width="30.5703125" customWidth="1"/>
    <col min="12" max="12" width="29.7109375" customWidth="1"/>
  </cols>
  <sheetData>
    <row r="3" spans="2:12" ht="30" x14ac:dyDescent="0.4">
      <c r="B3" s="83" t="s">
        <v>14</v>
      </c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2:12" ht="15.75" customHeight="1" x14ac:dyDescent="0.4"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2:12" ht="19.5" thickBot="1" x14ac:dyDescent="0.35">
      <c r="L5" s="18" t="s">
        <v>13</v>
      </c>
    </row>
    <row r="6" spans="2:12" x14ac:dyDescent="0.25">
      <c r="B6" s="85"/>
      <c r="C6" s="86"/>
      <c r="D6" s="86"/>
      <c r="E6" s="91" t="s">
        <v>29</v>
      </c>
      <c r="F6" s="91"/>
      <c r="G6" s="91" t="s">
        <v>30</v>
      </c>
      <c r="H6" s="91"/>
      <c r="I6" s="89" t="s">
        <v>31</v>
      </c>
      <c r="J6" s="91" t="s">
        <v>32</v>
      </c>
      <c r="K6" s="91" t="s">
        <v>33</v>
      </c>
      <c r="L6" s="81" t="s">
        <v>45</v>
      </c>
    </row>
    <row r="7" spans="2:12" ht="52.5" customHeight="1" x14ac:dyDescent="0.25">
      <c r="B7" s="87"/>
      <c r="C7" s="88"/>
      <c r="D7" s="88"/>
      <c r="E7" s="92"/>
      <c r="F7" s="92"/>
      <c r="G7" s="92"/>
      <c r="H7" s="92"/>
      <c r="I7" s="90"/>
      <c r="J7" s="92"/>
      <c r="K7" s="92"/>
      <c r="L7" s="82"/>
    </row>
    <row r="8" spans="2:12" ht="38.25" customHeight="1" x14ac:dyDescent="0.25">
      <c r="B8" s="77" t="s">
        <v>8</v>
      </c>
      <c r="C8" s="78"/>
      <c r="D8" s="78"/>
      <c r="E8" s="84">
        <v>48475388.200000003</v>
      </c>
      <c r="F8" s="84"/>
      <c r="G8" s="84">
        <v>47763701.299999997</v>
      </c>
      <c r="H8" s="84"/>
      <c r="I8" s="30">
        <v>47763701.299999997</v>
      </c>
      <c r="J8" s="30">
        <v>47763701.299999997</v>
      </c>
      <c r="K8" s="30">
        <v>47763701.299999997</v>
      </c>
      <c r="L8" s="16">
        <v>47763701.299999997</v>
      </c>
    </row>
    <row r="9" spans="2:12" ht="48.75" customHeight="1" x14ac:dyDescent="0.25">
      <c r="B9" s="79" t="s">
        <v>9</v>
      </c>
      <c r="C9" s="80"/>
      <c r="D9" s="80"/>
      <c r="E9" s="84">
        <v>650000</v>
      </c>
      <c r="F9" s="84"/>
      <c r="G9" s="84">
        <v>650000</v>
      </c>
      <c r="H9" s="84"/>
      <c r="I9" s="32">
        <v>650000</v>
      </c>
      <c r="J9" s="30">
        <v>650000</v>
      </c>
      <c r="K9" s="30">
        <v>650000</v>
      </c>
      <c r="L9" s="16">
        <v>650000</v>
      </c>
    </row>
    <row r="10" spans="2:12" ht="44.25" customHeight="1" thickBot="1" x14ac:dyDescent="0.3">
      <c r="B10" s="74" t="s">
        <v>15</v>
      </c>
      <c r="C10" s="75"/>
      <c r="D10" s="75"/>
      <c r="E10" s="76">
        <v>114445514.3</v>
      </c>
      <c r="F10" s="76"/>
      <c r="G10" s="76">
        <v>114700306.3</v>
      </c>
      <c r="H10" s="76"/>
      <c r="I10" s="33">
        <v>114705167.59999999</v>
      </c>
      <c r="J10" s="33">
        <v>115470155.3</v>
      </c>
      <c r="K10" s="31">
        <v>115470155.3</v>
      </c>
      <c r="L10" s="17">
        <v>119708103.8</v>
      </c>
    </row>
  </sheetData>
  <mergeCells count="17">
    <mergeCell ref="L6:L7"/>
    <mergeCell ref="B3:L3"/>
    <mergeCell ref="E8:F8"/>
    <mergeCell ref="E9:F9"/>
    <mergeCell ref="G8:H8"/>
    <mergeCell ref="G9:H9"/>
    <mergeCell ref="B6:D7"/>
    <mergeCell ref="I6:I7"/>
    <mergeCell ref="J6:J7"/>
    <mergeCell ref="K6:K7"/>
    <mergeCell ref="E6:F7"/>
    <mergeCell ref="G6:H7"/>
    <mergeCell ref="B10:D10"/>
    <mergeCell ref="E10:F10"/>
    <mergeCell ref="G10:H10"/>
    <mergeCell ref="B8:D8"/>
    <mergeCell ref="B9:D9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9"/>
  <sheetViews>
    <sheetView workbookViewId="0">
      <selection activeCell="B9" sqref="B9:M9"/>
    </sheetView>
  </sheetViews>
  <sheetFormatPr defaultRowHeight="15.75" x14ac:dyDescent="0.25"/>
  <cols>
    <col min="1" max="12" width="9.140625" style="29"/>
    <col min="13" max="13" width="17.5703125" style="29" customWidth="1"/>
    <col min="14" max="16384" width="9.140625" style="29"/>
  </cols>
  <sheetData>
    <row r="1" spans="2:13" ht="13.5" customHeight="1" x14ac:dyDescent="0.25"/>
    <row r="2" spans="2:13" x14ac:dyDescent="0.25">
      <c r="B2" s="96" t="s">
        <v>44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2:13" ht="45.75" customHeight="1" x14ac:dyDescent="0.25"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2:13" ht="16.5" thickBot="1" x14ac:dyDescent="0.3"/>
    <row r="5" spans="2:13" ht="69" customHeight="1" x14ac:dyDescent="0.25">
      <c r="B5" s="97" t="s">
        <v>40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9"/>
    </row>
    <row r="6" spans="2:13" ht="78" customHeight="1" x14ac:dyDescent="0.25">
      <c r="B6" s="93" t="s">
        <v>41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5"/>
    </row>
    <row r="7" spans="2:13" ht="45.75" customHeight="1" x14ac:dyDescent="0.25">
      <c r="B7" s="93" t="s">
        <v>42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5"/>
    </row>
    <row r="8" spans="2:13" ht="45.75" customHeight="1" x14ac:dyDescent="0.25">
      <c r="B8" s="93" t="s">
        <v>46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5"/>
    </row>
    <row r="9" spans="2:13" ht="45.75" customHeight="1" x14ac:dyDescent="0.25">
      <c r="B9" s="93" t="s">
        <v>43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5"/>
    </row>
    <row r="10" spans="2:13" ht="51" customHeight="1" x14ac:dyDescent="0.25">
      <c r="B10" s="93" t="s">
        <v>34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5"/>
    </row>
    <row r="11" spans="2:13" ht="62.25" customHeight="1" x14ac:dyDescent="0.25">
      <c r="B11" s="93" t="s">
        <v>39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5"/>
    </row>
    <row r="12" spans="2:13" ht="45" customHeight="1" x14ac:dyDescent="0.25">
      <c r="B12" s="93" t="s">
        <v>21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5"/>
    </row>
    <row r="13" spans="2:13" ht="46.5" customHeight="1" x14ac:dyDescent="0.25">
      <c r="B13" s="93" t="s">
        <v>35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5"/>
    </row>
    <row r="14" spans="2:13" ht="31.5" customHeight="1" x14ac:dyDescent="0.25">
      <c r="B14" s="93" t="s">
        <v>36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5"/>
    </row>
    <row r="15" spans="2:13" ht="31.5" customHeight="1" x14ac:dyDescent="0.25">
      <c r="B15" s="93" t="s">
        <v>37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5"/>
    </row>
    <row r="16" spans="2:13" ht="48" customHeight="1" x14ac:dyDescent="0.25">
      <c r="B16" s="93" t="s">
        <v>22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5"/>
    </row>
    <row r="17" spans="2:13" ht="47.25" customHeight="1" x14ac:dyDescent="0.25">
      <c r="B17" s="93" t="s">
        <v>38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5"/>
    </row>
    <row r="18" spans="2:13" ht="35.25" customHeight="1" x14ac:dyDescent="0.25">
      <c r="B18" s="93" t="s">
        <v>23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5"/>
    </row>
    <row r="19" spans="2:13" ht="47.25" customHeight="1" thickBot="1" x14ac:dyDescent="0.3">
      <c r="B19" s="100" t="s">
        <v>24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2"/>
    </row>
  </sheetData>
  <mergeCells count="16">
    <mergeCell ref="B15:M15"/>
    <mergeCell ref="B16:M16"/>
    <mergeCell ref="B17:M17"/>
    <mergeCell ref="B18:M18"/>
    <mergeCell ref="B19:M19"/>
    <mergeCell ref="B14:M14"/>
    <mergeCell ref="B2:M3"/>
    <mergeCell ref="B11:M11"/>
    <mergeCell ref="B12:M12"/>
    <mergeCell ref="B13:M13"/>
    <mergeCell ref="B5:M5"/>
    <mergeCell ref="B10:M10"/>
    <mergeCell ref="B6:M6"/>
    <mergeCell ref="B7:M7"/>
    <mergeCell ref="B8:M8"/>
    <mergeCell ref="B9:M9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Объём и структура долга</vt:lpstr>
      <vt:lpstr>Ограничения долга</vt:lpstr>
      <vt:lpstr>Ограничения по Закону</vt:lpstr>
      <vt:lpstr>О выполнении обязательств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2019-05-31T04:18:19Z</dcterms:modified>
</cp:coreProperties>
</file>